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/>
  <c r="H64"/>
  <c r="H54"/>
  <c r="H55" s="1"/>
  <c r="I13"/>
</calcChain>
</file>

<file path=xl/sharedStrings.xml><?xml version="1.0" encoding="utf-8"?>
<sst xmlns="http://schemas.openxmlformats.org/spreadsheetml/2006/main" count="83" uniqueCount="83">
  <si>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</si>
  <si>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</si>
  <si>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</si>
  <si>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</si>
  <si>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</si>
  <si>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</si>
  <si>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</si>
  <si>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</si>
  <si>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</si>
  <si>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</si>
  <si>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</si>
  <si>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</si>
  <si>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</si>
  <si>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</si>
  <si>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</si>
  <si>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</si>
  <si>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</si>
  <si>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</si>
  <si>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</si>
  <si>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</si>
  <si>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</si>
  <si>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</si>
  <si>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</si>
  <si>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</si>
  <si>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</si>
  <si>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</si>
  <si>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</si>
  <si>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</si>
  <si>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</si>
  <si>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</si>
  <si>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</si>
  <si>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</si>
  <si>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</si>
  <si>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</si>
  <si>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</si>
  <si>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</si>
  <si>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</si>
  <si>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</si>
  <si>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</si>
  <si>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</si>
  <si>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</si>
  <si>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</si>
  <si>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Бетон</t>
  </si>
  <si>
    <t xml:space="preserve">Оплата от ООО РИА "Партнер Групп" </t>
  </si>
  <si>
    <t>Уборка лестничных клеток</t>
  </si>
  <si>
    <t>Мусоропровод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</si>
  <si>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</si>
  <si>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</si>
  <si>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</si>
  <si>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</si>
  <si>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</si>
  <si>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Уборка лестничных клеток (начислено населению)</t>
  </si>
  <si>
    <t>Содержаниеи текущий ремонт мусоропровода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</si>
  <si>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</si>
  <si>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</si>
  <si>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ПАО "МТС" (Мобильные телесистемы)</t>
  </si>
  <si>
    <t>Аренда ОИ (начислено ООО РИА "Партнер Групп" )</t>
  </si>
  <si>
    <t>Лабораторные исследования воды</t>
  </si>
  <si>
    <r>
      <t>ХВС:</t>
    </r>
    <r>
      <rPr>
        <b/>
        <sz val="11"/>
        <rFont val="Arial"/>
        <family val="2"/>
        <charset val="204"/>
      </rPr>
      <t xml:space="preserve"> Установлен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</si>
  <si>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</si>
  <si>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Парковая  дом 17</t>
  </si>
  <si>
    <t>Текущий ремонт внутридомового и инженерного оборудования;</t>
  </si>
  <si>
    <t>ВДГО, техническое обслуживание ВДГО</t>
  </si>
  <si>
    <t>Аренда ОИ (начислено за Аренду крыши)</t>
  </si>
  <si>
    <t>Аренда ОИ (оплата за Аренду крыши)</t>
  </si>
  <si>
    <t>Песок в песочницу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</si>
  <si>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</si>
  <si>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</si>
  <si>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</si>
  <si>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Страхование лифтов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</si>
  <si>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</si>
  <si>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</si>
  <si>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</si>
  <si>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по начисленным и оплаченным денежным средствам за ЖКУ</t>
  </si>
  <si>
    <t>Установка решеток на подвальные окна</t>
  </si>
  <si>
    <t>Замена врезок отопления</t>
  </si>
  <si>
    <t>Частичная замена стояка ХВС кв 12,20,28</t>
  </si>
  <si>
    <t>Частичная замена стояка канализации кв 21</t>
  </si>
  <si>
    <t>Восстановление освещения предмашинного отделения  (лифт)</t>
  </si>
  <si>
    <t>Контейнер для мусорокамеры 2 шт</t>
  </si>
  <si>
    <t>Поверка ОДПУ</t>
  </si>
  <si>
    <t>Устранение завалов в веншахте кв. 13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</si>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</sst>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u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0" fontId="4" fillId="2" borderId="0" xfId="0" applyFont="1" applyFill="1"/>
    <xf numFmtId="0" fontId="0" fillId="2" borderId="0" xfId="0" applyFill="1"/>
    <xf numFmtId="0" fontId="7" fillId="2" borderId="1" xfId="1" applyNumberFormat="1" applyFont="1" applyFill="1" applyBorder="1" applyAlignment="1">
      <alignment horizontal="center"/>
    </xf>
    <xf numFmtId="4" fontId="7" fillId="2" borderId="1" xfId="2" applyNumberFormat="1" applyFont="1" applyFill="1" applyBorder="1" applyAlignment="1">
      <alignment horizontal="right"/>
    </xf>
    <xf numFmtId="4" fontId="8" fillId="2" borderId="1" xfId="2" applyNumberFormat="1" applyFont="1" applyFill="1" applyBorder="1" applyAlignment="1">
      <alignment horizontal="right"/>
    </xf>
    <xf numFmtId="4" fontId="0" fillId="2" borderId="0" xfId="0" applyNumberFormat="1" applyFill="1"/>
    <xf numFmtId="0" fontId="9" fillId="2" borderId="1" xfId="3" applyNumberFormat="1" applyFont="1" applyFill="1" applyBorder="1" applyAlignment="1">
      <alignment horizontal="center"/>
    </xf>
    <xf numFmtId="167" fontId="11" fillId="2" borderId="1" xfId="3" applyNumberFormat="1" applyFont="1" applyFill="1" applyBorder="1" applyAlignment="1">
      <alignment horizontal="right" vertical="top" wrapText="1"/>
    </xf>
    <xf numFmtId="0" fontId="4" fillId="2" borderId="1" xfId="0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2" fontId="11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11" fillId="2" borderId="1" xfId="1" applyNumberFormat="1" applyFont="1" applyFill="1" applyBorder="1" applyAlignment="1">
      <alignment horizontal="right" wrapText="1"/>
    </xf>
    <xf numFmtId="4" fontId="8" fillId="2" borderId="1" xfId="2" applyNumberFormat="1" applyFont="1" applyFill="1" applyBorder="1" applyAlignment="1">
      <alignment horizontal="right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4" fillId="2" borderId="1" xfId="0" applyNumberFormat="1" applyFont="1" applyFill="1" applyBorder="1"/>
    <xf numFmtId="167" fontId="11" fillId="2" borderId="1" xfId="1" applyNumberFormat="1" applyFont="1" applyFill="1" applyBorder="1" applyAlignment="1">
      <alignment horizontal="right" wrapText="1"/>
    </xf>
    <xf numFmtId="167" fontId="10" fillId="2" borderId="1" xfId="3" applyNumberFormat="1" applyFont="1" applyFill="1" applyBorder="1" applyAlignment="1">
      <alignment horizontal="right" wrapText="1"/>
    </xf>
    <xf numFmtId="167" fontId="10" fillId="2" borderId="1" xfId="1" applyNumberFormat="1" applyFont="1" applyFill="1" applyBorder="1" applyAlignment="1">
      <alignment horizontal="right" wrapText="1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7" fontId="7" fillId="2" borderId="1" xfId="1" applyNumberFormat="1" applyFont="1" applyFill="1" applyBorder="1"/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2" fontId="6" fillId="2" borderId="1" xfId="0" applyNumberFormat="1" applyFont="1" applyFill="1" applyBorder="1"/>
    <xf numFmtId="167" fontId="5" fillId="2" borderId="1" xfId="0" applyNumberFormat="1" applyFont="1" applyFill="1" applyBorder="1" applyAlignment="1">
      <alignment horizontal="right"/>
    </xf>
    <xf numFmtId="167" fontId="7" fillId="2" borderId="3" xfId="1" applyNumberFormat="1" applyFont="1" applyFill="1" applyBorder="1" applyAlignment="1">
      <alignment horizontal="center"/>
    </xf>
    <xf numFmtId="167" fontId="7" fillId="2" borderId="5" xfId="1" applyNumberFormat="1" applyFont="1" applyFill="1" applyBorder="1" applyAlignment="1">
      <alignment horizontal="center"/>
    </xf>
    <xf numFmtId="0" fontId="10" fillId="2" borderId="1" xfId="4" applyNumberFormat="1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10" fillId="2" borderId="3" xfId="4" applyNumberFormat="1" applyFont="1" applyFill="1" applyBorder="1" applyAlignment="1">
      <alignment horizontal="left" vertical="top" wrapText="1"/>
    </xf>
    <xf numFmtId="0" fontId="10" fillId="2" borderId="4" xfId="4" applyNumberFormat="1" applyFont="1" applyFill="1" applyBorder="1" applyAlignment="1">
      <alignment horizontal="left" vertical="top" wrapText="1"/>
    </xf>
    <xf numFmtId="0" fontId="10" fillId="2" borderId="5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14" fillId="2" borderId="1" xfId="3" applyNumberFormat="1" applyFont="1" applyFill="1" applyBorder="1" applyAlignment="1">
      <alignment horizontal="left" vertical="top" wrapText="1"/>
    </xf>
    <xf numFmtId="0" fontId="11" fillId="2" borderId="3" xfId="1" applyNumberFormat="1" applyFont="1" applyFill="1" applyBorder="1" applyAlignment="1">
      <alignment horizontal="left" vertical="top" wrapText="1"/>
    </xf>
    <xf numFmtId="0" fontId="11" fillId="2" borderId="4" xfId="1" applyNumberFormat="1" applyFont="1" applyFill="1" applyBorder="1" applyAlignment="1">
      <alignment horizontal="left" vertical="top" wrapText="1"/>
    </xf>
    <xf numFmtId="0" fontId="11" fillId="2" borderId="5" xfId="1" applyNumberFormat="1" applyFont="1" applyFill="1" applyBorder="1" applyAlignment="1">
      <alignment horizontal="left" vertical="top" wrapText="1"/>
    </xf>
    <xf numFmtId="0" fontId="11" fillId="2" borderId="1" xfId="4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2" borderId="0" xfId="1" applyNumberFormat="1" applyFont="1" applyFill="1" applyAlignment="1">
      <alignment horizontal="center"/>
    </xf>
    <xf numFmtId="0" fontId="7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0" fontId="8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3" fillId="2" borderId="1" xfId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workbookViewId="0">
      <selection activeCell="O55" sqref="O55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>
      <c r="A1" s="65" t="s">
        <v>66</v>
      </c>
      <c r="B1" s="65"/>
      <c r="C1" s="65"/>
      <c r="D1" s="65"/>
      <c r="E1" s="65"/>
      <c r="F1" s="65"/>
      <c r="G1" s="65"/>
      <c r="H1" s="65"/>
      <c r="I1" s="65"/>
    </row>
    <row r="2" spans="1:12">
      <c r="A2" s="65" t="s">
        <v>60</v>
      </c>
      <c r="B2" s="65"/>
      <c r="C2" s="65"/>
      <c r="D2" s="65"/>
      <c r="E2" s="65"/>
      <c r="F2" s="65"/>
      <c r="G2" s="65"/>
      <c r="H2" s="65"/>
      <c r="I2" s="65"/>
    </row>
    <row r="3" spans="1:12">
      <c r="A3" s="66" t="s">
        <v>0</v>
      </c>
      <c r="B3" s="66"/>
      <c r="C3" s="66"/>
      <c r="D3" s="2">
        <v>1989</v>
      </c>
      <c r="E3" s="3"/>
      <c r="F3" s="66" t="s">
        <v>1</v>
      </c>
      <c r="G3" s="66"/>
      <c r="H3" s="67" t="s">
        <v>41</v>
      </c>
      <c r="I3" s="67"/>
    </row>
    <row r="4" spans="1:12">
      <c r="A4" s="66" t="s">
        <v>2</v>
      </c>
      <c r="B4" s="66"/>
      <c r="C4" s="66"/>
      <c r="D4" s="4">
        <v>0</v>
      </c>
      <c r="E4" s="3"/>
      <c r="F4" s="66" t="s">
        <v>3</v>
      </c>
      <c r="G4" s="66"/>
      <c r="H4" s="67" t="s">
        <v>42</v>
      </c>
      <c r="I4" s="67"/>
    </row>
    <row r="5" spans="1:12">
      <c r="A5" s="66" t="s">
        <v>4</v>
      </c>
      <c r="B5" s="66"/>
      <c r="C5" s="66"/>
      <c r="D5" s="4">
        <v>9</v>
      </c>
      <c r="E5" s="3"/>
      <c r="F5" s="66" t="s">
        <v>7</v>
      </c>
      <c r="G5" s="66"/>
      <c r="H5" s="66"/>
      <c r="I5" s="5">
        <v>389.1</v>
      </c>
    </row>
    <row r="6" spans="1:12">
      <c r="A6" s="66" t="s">
        <v>5</v>
      </c>
      <c r="B6" s="66"/>
      <c r="C6" s="66"/>
      <c r="D6" s="4">
        <v>1</v>
      </c>
      <c r="E6" s="3"/>
      <c r="F6" s="66" t="s">
        <v>9</v>
      </c>
      <c r="G6" s="66"/>
      <c r="H6" s="66"/>
      <c r="I6" s="5">
        <v>464</v>
      </c>
    </row>
    <row r="7" spans="1:12">
      <c r="A7" s="66" t="s">
        <v>6</v>
      </c>
      <c r="B7" s="66"/>
      <c r="C7" s="66"/>
      <c r="D7" s="4">
        <v>71</v>
      </c>
      <c r="E7" s="3"/>
      <c r="F7" s="66" t="s">
        <v>27</v>
      </c>
      <c r="G7" s="66"/>
      <c r="H7" s="66"/>
      <c r="I7" s="5"/>
    </row>
    <row r="8" spans="1:12">
      <c r="A8" s="66" t="s">
        <v>8</v>
      </c>
      <c r="B8" s="66"/>
      <c r="C8" s="66"/>
      <c r="D8" s="6">
        <v>2767</v>
      </c>
      <c r="E8" s="3"/>
      <c r="F8" s="7" t="s">
        <v>11</v>
      </c>
      <c r="G8" s="8" t="s">
        <v>12</v>
      </c>
      <c r="H8" s="9" t="s">
        <v>58</v>
      </c>
      <c r="I8" s="5"/>
    </row>
    <row r="9" spans="1:12">
      <c r="A9" s="66" t="s">
        <v>10</v>
      </c>
      <c r="B9" s="66"/>
      <c r="C9" s="66"/>
      <c r="D9" s="6">
        <v>2377.9</v>
      </c>
      <c r="E9" s="3"/>
      <c r="F9" s="7" t="s">
        <v>59</v>
      </c>
      <c r="G9" s="8"/>
      <c r="H9" s="1"/>
      <c r="I9" s="1"/>
    </row>
    <row r="10" spans="1:12">
      <c r="A10" s="66" t="s">
        <v>13</v>
      </c>
      <c r="B10" s="66"/>
      <c r="C10" s="66"/>
      <c r="D10" s="10"/>
      <c r="E10" s="11"/>
      <c r="F10" s="12" t="s">
        <v>40</v>
      </c>
      <c r="G10" s="11"/>
      <c r="H10" s="11"/>
      <c r="I10" s="11"/>
    </row>
    <row r="11" spans="1:12" s="17" customFormat="1">
      <c r="A11" s="68" t="s">
        <v>70</v>
      </c>
      <c r="B11" s="68"/>
      <c r="C11" s="68"/>
      <c r="D11" s="68"/>
      <c r="E11" s="68"/>
      <c r="F11" s="68"/>
      <c r="G11" s="68"/>
      <c r="H11" s="68"/>
      <c r="I11" s="68"/>
      <c r="J11" s="16"/>
    </row>
    <row r="12" spans="1:12" s="17" customFormat="1">
      <c r="A12" s="69" t="s">
        <v>14</v>
      </c>
      <c r="B12" s="69"/>
      <c r="C12" s="69"/>
      <c r="D12" s="69"/>
      <c r="E12" s="69"/>
      <c r="F12" s="69"/>
      <c r="G12" s="69"/>
      <c r="H12" s="69"/>
      <c r="I12" s="18" t="s">
        <v>15</v>
      </c>
      <c r="J12" s="16"/>
    </row>
    <row r="13" spans="1:12" s="17" customFormat="1">
      <c r="A13" s="70" t="s">
        <v>16</v>
      </c>
      <c r="B13" s="70"/>
      <c r="C13" s="70"/>
      <c r="D13" s="70"/>
      <c r="E13" s="70"/>
      <c r="F13" s="70"/>
      <c r="G13" s="70"/>
      <c r="H13" s="70"/>
      <c r="I13" s="19">
        <f>I14+I15+I16+I17+I18+I19+I20+I21</f>
        <v>623042</v>
      </c>
      <c r="J13" s="16"/>
    </row>
    <row r="14" spans="1:12" s="17" customFormat="1">
      <c r="A14" s="71" t="s">
        <v>68</v>
      </c>
      <c r="B14" s="72"/>
      <c r="C14" s="72"/>
      <c r="D14" s="72"/>
      <c r="E14" s="72"/>
      <c r="F14" s="72"/>
      <c r="G14" s="72"/>
      <c r="H14" s="73"/>
      <c r="I14" s="20">
        <v>332420</v>
      </c>
      <c r="J14" s="16"/>
    </row>
    <row r="15" spans="1:12" s="17" customFormat="1">
      <c r="A15" s="74" t="s">
        <v>51</v>
      </c>
      <c r="B15" s="75"/>
      <c r="C15" s="75"/>
      <c r="D15" s="75"/>
      <c r="E15" s="75"/>
      <c r="F15" s="75"/>
      <c r="G15" s="75"/>
      <c r="H15" s="76"/>
      <c r="I15" s="20">
        <v>16740</v>
      </c>
      <c r="J15" s="16"/>
    </row>
    <row r="16" spans="1:12" s="17" customFormat="1">
      <c r="A16" s="74" t="s">
        <v>52</v>
      </c>
      <c r="B16" s="75"/>
      <c r="C16" s="75"/>
      <c r="D16" s="75"/>
      <c r="E16" s="75"/>
      <c r="F16" s="75"/>
      <c r="G16" s="75"/>
      <c r="H16" s="76"/>
      <c r="I16" s="20">
        <v>17264</v>
      </c>
      <c r="J16" s="16"/>
      <c r="L16" s="21"/>
    </row>
    <row r="17" spans="1:10" s="17" customFormat="1">
      <c r="A17" s="74" t="s">
        <v>53</v>
      </c>
      <c r="B17" s="75"/>
      <c r="C17" s="75"/>
      <c r="D17" s="75"/>
      <c r="E17" s="75"/>
      <c r="F17" s="75"/>
      <c r="G17" s="75"/>
      <c r="H17" s="76"/>
      <c r="I17" s="20">
        <v>10438</v>
      </c>
      <c r="J17" s="16"/>
    </row>
    <row r="18" spans="1:10" s="17" customFormat="1">
      <c r="A18" s="74" t="s">
        <v>54</v>
      </c>
      <c r="B18" s="75"/>
      <c r="C18" s="75"/>
      <c r="D18" s="75"/>
      <c r="E18" s="75"/>
      <c r="F18" s="75"/>
      <c r="G18" s="75"/>
      <c r="H18" s="76"/>
      <c r="I18" s="20">
        <v>1824</v>
      </c>
      <c r="J18" s="16"/>
    </row>
    <row r="19" spans="1:10" s="17" customFormat="1">
      <c r="A19" s="74" t="s">
        <v>55</v>
      </c>
      <c r="B19" s="75"/>
      <c r="C19" s="75"/>
      <c r="D19" s="75"/>
      <c r="E19" s="75"/>
      <c r="F19" s="75"/>
      <c r="G19" s="75"/>
      <c r="H19" s="76"/>
      <c r="I19" s="20">
        <v>2556</v>
      </c>
      <c r="J19" s="16"/>
    </row>
    <row r="20" spans="1:10" s="17" customFormat="1">
      <c r="A20" s="74" t="s">
        <v>56</v>
      </c>
      <c r="B20" s="75"/>
      <c r="C20" s="75"/>
      <c r="D20" s="75"/>
      <c r="E20" s="75"/>
      <c r="F20" s="75"/>
      <c r="G20" s="75"/>
      <c r="H20" s="76"/>
      <c r="I20" s="20">
        <v>1800</v>
      </c>
      <c r="J20" s="16"/>
    </row>
    <row r="21" spans="1:10" s="17" customFormat="1">
      <c r="A21" s="74" t="s">
        <v>63</v>
      </c>
      <c r="B21" s="75"/>
      <c r="C21" s="75"/>
      <c r="D21" s="75"/>
      <c r="E21" s="75"/>
      <c r="F21" s="75"/>
      <c r="G21" s="75"/>
      <c r="H21" s="76"/>
      <c r="I21" s="20">
        <v>240000</v>
      </c>
    </row>
    <row r="22" spans="1:10" s="17" customFormat="1">
      <c r="A22" s="77" t="s">
        <v>17</v>
      </c>
      <c r="B22" s="77"/>
      <c r="C22" s="77"/>
      <c r="D22" s="77"/>
      <c r="E22" s="77"/>
      <c r="F22" s="77"/>
      <c r="G22" s="77"/>
      <c r="H22" s="77"/>
      <c r="I22" s="77"/>
      <c r="J22" s="16"/>
    </row>
    <row r="23" spans="1:10" s="17" customFormat="1">
      <c r="A23" s="22" t="s">
        <v>18</v>
      </c>
      <c r="B23" s="58" t="s">
        <v>19</v>
      </c>
      <c r="C23" s="58"/>
      <c r="D23" s="58"/>
      <c r="E23" s="58"/>
      <c r="F23" s="58"/>
      <c r="G23" s="58"/>
      <c r="H23" s="22" t="s">
        <v>20</v>
      </c>
      <c r="I23" s="22" t="s">
        <v>21</v>
      </c>
      <c r="J23" s="16"/>
    </row>
    <row r="24" spans="1:10" s="17" customFormat="1">
      <c r="A24" s="59" t="s">
        <v>71</v>
      </c>
      <c r="B24" s="59"/>
      <c r="C24" s="59"/>
      <c r="D24" s="59"/>
      <c r="E24" s="59"/>
      <c r="F24" s="59"/>
      <c r="G24" s="59"/>
      <c r="H24" s="42">
        <v>106132</v>
      </c>
      <c r="I24" s="43"/>
      <c r="J24" s="16"/>
    </row>
    <row r="25" spans="1:10" s="17" customFormat="1">
      <c r="A25" s="49" t="s">
        <v>29</v>
      </c>
      <c r="B25" s="49"/>
      <c r="C25" s="49"/>
      <c r="D25" s="49"/>
      <c r="E25" s="49"/>
      <c r="F25" s="49"/>
      <c r="G25" s="49"/>
      <c r="H25" s="23">
        <v>304713</v>
      </c>
      <c r="I25" s="24"/>
      <c r="J25" s="16"/>
    </row>
    <row r="26" spans="1:10" s="17" customFormat="1">
      <c r="A26" s="55" t="s">
        <v>22</v>
      </c>
      <c r="B26" s="56"/>
      <c r="C26" s="56"/>
      <c r="D26" s="56"/>
      <c r="E26" s="56"/>
      <c r="F26" s="56"/>
      <c r="G26" s="57"/>
      <c r="H26" s="23">
        <v>1824</v>
      </c>
      <c r="I26" s="24"/>
      <c r="J26" s="16"/>
    </row>
    <row r="27" spans="1:10" s="17" customFormat="1">
      <c r="A27" s="49" t="s">
        <v>28</v>
      </c>
      <c r="B27" s="49"/>
      <c r="C27" s="49"/>
      <c r="D27" s="49"/>
      <c r="E27" s="49"/>
      <c r="F27" s="49"/>
      <c r="G27" s="49"/>
      <c r="H27" s="23">
        <v>2556</v>
      </c>
      <c r="I27" s="24"/>
      <c r="J27" s="16"/>
    </row>
    <row r="28" spans="1:10" s="17" customFormat="1">
      <c r="A28" s="55" t="s">
        <v>43</v>
      </c>
      <c r="B28" s="56"/>
      <c r="C28" s="56"/>
      <c r="D28" s="56"/>
      <c r="E28" s="56"/>
      <c r="F28" s="56"/>
      <c r="G28" s="57"/>
      <c r="H28" s="23">
        <v>1650</v>
      </c>
      <c r="I28" s="24"/>
      <c r="J28" s="16"/>
    </row>
    <row r="29" spans="1:10" s="17" customFormat="1">
      <c r="A29" s="55" t="s">
        <v>64</v>
      </c>
      <c r="B29" s="56"/>
      <c r="C29" s="56"/>
      <c r="D29" s="56"/>
      <c r="E29" s="56"/>
      <c r="F29" s="56"/>
      <c r="G29" s="57"/>
      <c r="H29" s="23">
        <v>240000</v>
      </c>
      <c r="I29" s="24"/>
    </row>
    <row r="30" spans="1:10" s="17" customFormat="1">
      <c r="A30" s="60" t="s">
        <v>30</v>
      </c>
      <c r="B30" s="60"/>
      <c r="C30" s="60"/>
      <c r="D30" s="60"/>
      <c r="E30" s="60"/>
      <c r="F30" s="60"/>
      <c r="G30" s="60"/>
      <c r="H30" s="25"/>
      <c r="I30" s="24"/>
      <c r="J30" s="16"/>
    </row>
    <row r="31" spans="1:10" s="17" customFormat="1">
      <c r="A31" s="61" t="s">
        <v>31</v>
      </c>
      <c r="B31" s="62"/>
      <c r="C31" s="62"/>
      <c r="D31" s="62"/>
      <c r="E31" s="62"/>
      <c r="F31" s="62"/>
      <c r="G31" s="63"/>
      <c r="H31" s="26"/>
      <c r="I31" s="27">
        <v>53642</v>
      </c>
      <c r="J31" s="16"/>
    </row>
    <row r="32" spans="1:10" s="17" customFormat="1">
      <c r="A32" s="64" t="s">
        <v>44</v>
      </c>
      <c r="B32" s="64"/>
      <c r="C32" s="64"/>
      <c r="D32" s="64"/>
      <c r="E32" s="64"/>
      <c r="F32" s="64"/>
      <c r="G32" s="64"/>
      <c r="H32" s="25"/>
      <c r="I32" s="28">
        <v>16740</v>
      </c>
      <c r="J32" s="16"/>
    </row>
    <row r="33" spans="1:10" s="17" customFormat="1">
      <c r="A33" s="55" t="s">
        <v>45</v>
      </c>
      <c r="B33" s="56"/>
      <c r="C33" s="56"/>
      <c r="D33" s="56"/>
      <c r="E33" s="56"/>
      <c r="F33" s="56"/>
      <c r="G33" s="57"/>
      <c r="H33" s="25"/>
      <c r="I33" s="29">
        <v>17264</v>
      </c>
      <c r="J33" s="16"/>
    </row>
    <row r="34" spans="1:10" s="17" customFormat="1">
      <c r="A34" s="51" t="s">
        <v>32</v>
      </c>
      <c r="B34" s="52"/>
      <c r="C34" s="52"/>
      <c r="D34" s="52"/>
      <c r="E34" s="52"/>
      <c r="F34" s="52"/>
      <c r="G34" s="53"/>
      <c r="H34" s="30"/>
      <c r="I34" s="28">
        <v>73886</v>
      </c>
      <c r="J34" s="16"/>
    </row>
    <row r="35" spans="1:10" s="17" customFormat="1">
      <c r="A35" s="49" t="s">
        <v>33</v>
      </c>
      <c r="B35" s="49"/>
      <c r="C35" s="49"/>
      <c r="D35" s="49"/>
      <c r="E35" s="49"/>
      <c r="F35" s="49"/>
      <c r="G35" s="49"/>
      <c r="H35" s="30"/>
      <c r="I35" s="28">
        <v>14000</v>
      </c>
      <c r="J35" s="16"/>
    </row>
    <row r="36" spans="1:10" s="17" customFormat="1">
      <c r="A36" s="50" t="s">
        <v>34</v>
      </c>
      <c r="B36" s="50"/>
      <c r="C36" s="50"/>
      <c r="D36" s="50"/>
      <c r="E36" s="50"/>
      <c r="F36" s="50"/>
      <c r="G36" s="50"/>
      <c r="H36" s="24"/>
      <c r="I36" s="27">
        <v>34902</v>
      </c>
      <c r="J36" s="16"/>
    </row>
    <row r="37" spans="1:10" s="17" customFormat="1">
      <c r="A37" s="50" t="s">
        <v>35</v>
      </c>
      <c r="B37" s="50"/>
      <c r="C37" s="50"/>
      <c r="D37" s="50"/>
      <c r="E37" s="50"/>
      <c r="F37" s="50"/>
      <c r="G37" s="50"/>
      <c r="H37" s="30"/>
      <c r="I37" s="28">
        <v>21401</v>
      </c>
      <c r="J37" s="16"/>
    </row>
    <row r="38" spans="1:10" s="17" customFormat="1">
      <c r="A38" s="50" t="s">
        <v>36</v>
      </c>
      <c r="B38" s="50"/>
      <c r="C38" s="50"/>
      <c r="D38" s="50"/>
      <c r="E38" s="50"/>
      <c r="F38" s="50"/>
      <c r="G38" s="50"/>
      <c r="H38" s="30"/>
      <c r="I38" s="28">
        <v>1420</v>
      </c>
      <c r="J38" s="16"/>
    </row>
    <row r="39" spans="1:10" s="17" customFormat="1">
      <c r="A39" s="51" t="s">
        <v>38</v>
      </c>
      <c r="B39" s="52"/>
      <c r="C39" s="52"/>
      <c r="D39" s="52"/>
      <c r="E39" s="52"/>
      <c r="F39" s="52"/>
      <c r="G39" s="53"/>
      <c r="H39" s="30"/>
      <c r="I39" s="28">
        <v>38304</v>
      </c>
      <c r="J39" s="16"/>
    </row>
    <row r="40" spans="1:10" s="17" customFormat="1">
      <c r="A40" s="50" t="s">
        <v>37</v>
      </c>
      <c r="B40" s="50"/>
      <c r="C40" s="50"/>
      <c r="D40" s="50"/>
      <c r="E40" s="50"/>
      <c r="F40" s="50"/>
      <c r="G40" s="50"/>
      <c r="H40" s="24"/>
      <c r="I40" s="27">
        <v>15722</v>
      </c>
      <c r="J40" s="16"/>
    </row>
    <row r="41" spans="1:10" s="17" customFormat="1">
      <c r="A41" s="54" t="s">
        <v>61</v>
      </c>
      <c r="B41" s="54"/>
      <c r="C41" s="54"/>
      <c r="D41" s="54"/>
      <c r="E41" s="54"/>
      <c r="F41" s="54"/>
      <c r="G41" s="54"/>
      <c r="H41" s="24"/>
      <c r="I41" s="31"/>
      <c r="J41" s="16"/>
    </row>
    <row r="42" spans="1:10" s="17" customFormat="1">
      <c r="A42" s="49" t="s">
        <v>74</v>
      </c>
      <c r="B42" s="49"/>
      <c r="C42" s="49"/>
      <c r="D42" s="49"/>
      <c r="E42" s="49"/>
      <c r="F42" s="49"/>
      <c r="G42" s="49"/>
      <c r="H42" s="30"/>
      <c r="I42" s="32">
        <v>24718</v>
      </c>
      <c r="J42" s="16"/>
    </row>
    <row r="43" spans="1:10" s="17" customFormat="1">
      <c r="A43" s="44" t="s">
        <v>69</v>
      </c>
      <c r="B43" s="44"/>
      <c r="C43" s="44"/>
      <c r="D43" s="44"/>
      <c r="E43" s="44"/>
      <c r="F43" s="44"/>
      <c r="G43" s="44"/>
      <c r="H43" s="30"/>
      <c r="I43" s="33">
        <v>322</v>
      </c>
      <c r="J43" s="16"/>
    </row>
    <row r="44" spans="1:10" s="17" customFormat="1">
      <c r="A44" s="49" t="s">
        <v>75</v>
      </c>
      <c r="B44" s="49"/>
      <c r="C44" s="49"/>
      <c r="D44" s="49"/>
      <c r="E44" s="49"/>
      <c r="F44" s="49"/>
      <c r="G44" s="49"/>
      <c r="H44" s="30"/>
      <c r="I44" s="34">
        <v>4108</v>
      </c>
      <c r="J44" s="16"/>
    </row>
    <row r="45" spans="1:10" s="17" customFormat="1">
      <c r="A45" s="49" t="s">
        <v>76</v>
      </c>
      <c r="B45" s="49"/>
      <c r="C45" s="49"/>
      <c r="D45" s="49"/>
      <c r="E45" s="49"/>
      <c r="F45" s="49"/>
      <c r="G45" s="49"/>
      <c r="H45" s="30"/>
      <c r="I45" s="34">
        <v>10382</v>
      </c>
      <c r="J45" s="16"/>
    </row>
    <row r="46" spans="1:10" s="17" customFormat="1">
      <c r="A46" s="49" t="s">
        <v>77</v>
      </c>
      <c r="B46" s="49"/>
      <c r="C46" s="49"/>
      <c r="D46" s="49"/>
      <c r="E46" s="49"/>
      <c r="F46" s="49"/>
      <c r="G46" s="49"/>
      <c r="H46" s="24"/>
      <c r="I46" s="27">
        <v>2620</v>
      </c>
      <c r="J46" s="16"/>
    </row>
    <row r="47" spans="1:10" s="17" customFormat="1">
      <c r="A47" s="44" t="s">
        <v>78</v>
      </c>
      <c r="B47" s="44"/>
      <c r="C47" s="44"/>
      <c r="D47" s="44"/>
      <c r="E47" s="44"/>
      <c r="F47" s="44"/>
      <c r="G47" s="44"/>
      <c r="H47" s="30"/>
      <c r="I47" s="34">
        <v>2493</v>
      </c>
      <c r="J47" s="16"/>
    </row>
    <row r="48" spans="1:10" s="17" customFormat="1">
      <c r="A48" s="49" t="s">
        <v>79</v>
      </c>
      <c r="B48" s="49"/>
      <c r="C48" s="49"/>
      <c r="D48" s="49"/>
      <c r="E48" s="49"/>
      <c r="F48" s="49"/>
      <c r="G48" s="49"/>
      <c r="H48" s="30"/>
      <c r="I48" s="34">
        <v>14180</v>
      </c>
      <c r="J48" s="16"/>
    </row>
    <row r="49" spans="1:10" s="17" customFormat="1">
      <c r="A49" s="49" t="s">
        <v>80</v>
      </c>
      <c r="B49" s="49"/>
      <c r="C49" s="49"/>
      <c r="D49" s="49"/>
      <c r="E49" s="49"/>
      <c r="F49" s="49"/>
      <c r="G49" s="49"/>
      <c r="H49" s="24"/>
      <c r="I49" s="34">
        <v>27280</v>
      </c>
      <c r="J49" s="16"/>
    </row>
    <row r="50" spans="1:10" s="17" customFormat="1">
      <c r="A50" s="44" t="s">
        <v>81</v>
      </c>
      <c r="B50" s="44"/>
      <c r="C50" s="44"/>
      <c r="D50" s="44"/>
      <c r="E50" s="44"/>
      <c r="F50" s="44"/>
      <c r="G50" s="44"/>
      <c r="H50" s="30"/>
      <c r="I50" s="32">
        <v>4610</v>
      </c>
      <c r="J50" s="16"/>
    </row>
    <row r="51" spans="1:10" s="17" customFormat="1">
      <c r="A51" s="44" t="s">
        <v>57</v>
      </c>
      <c r="B51" s="44"/>
      <c r="C51" s="44"/>
      <c r="D51" s="44"/>
      <c r="E51" s="44"/>
      <c r="F51" s="44"/>
      <c r="G51" s="44"/>
      <c r="H51" s="30"/>
      <c r="I51" s="32">
        <v>400</v>
      </c>
      <c r="J51" s="16"/>
    </row>
    <row r="52" spans="1:10" s="17" customFormat="1">
      <c r="A52" s="44" t="s">
        <v>65</v>
      </c>
      <c r="B52" s="44"/>
      <c r="C52" s="44"/>
      <c r="D52" s="44"/>
      <c r="E52" s="44"/>
      <c r="F52" s="44"/>
      <c r="G52" s="44"/>
      <c r="H52" s="30"/>
      <c r="I52" s="32">
        <v>680</v>
      </c>
      <c r="J52" s="16"/>
    </row>
    <row r="53" spans="1:10" s="17" customFormat="1">
      <c r="A53" s="44"/>
      <c r="B53" s="44"/>
      <c r="C53" s="44"/>
      <c r="D53" s="44"/>
      <c r="E53" s="44"/>
      <c r="F53" s="44"/>
      <c r="G53" s="44"/>
      <c r="H53" s="30"/>
      <c r="I53" s="32"/>
    </row>
    <row r="54" spans="1:10" s="17" customFormat="1">
      <c r="A54" s="45" t="s">
        <v>23</v>
      </c>
      <c r="B54" s="45"/>
      <c r="C54" s="45"/>
      <c r="D54" s="45"/>
      <c r="E54" s="45"/>
      <c r="F54" s="45"/>
      <c r="G54" s="45"/>
      <c r="H54" s="35">
        <f>SUM(H25:H53)</f>
        <v>550743</v>
      </c>
      <c r="I54" s="36">
        <f>SUM(I31:I53)</f>
        <v>379074</v>
      </c>
      <c r="J54" s="16"/>
    </row>
    <row r="55" spans="1:10" s="17" customFormat="1">
      <c r="A55" s="46" t="s">
        <v>24</v>
      </c>
      <c r="B55" s="47"/>
      <c r="C55" s="47"/>
      <c r="D55" s="47"/>
      <c r="E55" s="47"/>
      <c r="F55" s="47"/>
      <c r="G55" s="48"/>
      <c r="H55" s="42">
        <f>H54-I54+H24</f>
        <v>277801</v>
      </c>
      <c r="I55" s="43"/>
      <c r="J55" s="16"/>
    </row>
    <row r="56" spans="1:10" s="17" customFormat="1">
      <c r="A56" s="84" t="s">
        <v>72</v>
      </c>
      <c r="B56" s="84"/>
      <c r="C56" s="84"/>
      <c r="D56" s="84"/>
      <c r="E56" s="84"/>
      <c r="F56" s="84"/>
      <c r="G56" s="84"/>
      <c r="H56" s="84"/>
      <c r="I56" s="37">
        <v>-228021</v>
      </c>
      <c r="J56" s="24"/>
    </row>
    <row r="57" spans="1:10" s="17" customFormat="1">
      <c r="A57" s="85" t="s">
        <v>73</v>
      </c>
      <c r="B57" s="86"/>
      <c r="C57" s="86"/>
      <c r="D57" s="86"/>
      <c r="E57" s="86"/>
      <c r="F57" s="86"/>
      <c r="G57" s="86"/>
      <c r="H57" s="86"/>
      <c r="I57" s="86"/>
      <c r="J57" s="87"/>
    </row>
    <row r="58" spans="1:10" s="17" customFormat="1" ht="45">
      <c r="A58" s="88" t="s">
        <v>25</v>
      </c>
      <c r="B58" s="89"/>
      <c r="C58" s="89"/>
      <c r="D58" s="89"/>
      <c r="E58" s="89"/>
      <c r="F58" s="90"/>
      <c r="G58" s="38" t="s">
        <v>26</v>
      </c>
      <c r="H58" s="38" t="s">
        <v>39</v>
      </c>
      <c r="I58" s="39" t="s">
        <v>46</v>
      </c>
      <c r="J58" s="24"/>
    </row>
    <row r="59" spans="1:10" s="17" customFormat="1">
      <c r="A59" s="91" t="s">
        <v>47</v>
      </c>
      <c r="B59" s="79"/>
      <c r="C59" s="79"/>
      <c r="D59" s="79"/>
      <c r="E59" s="79"/>
      <c r="F59" s="73"/>
      <c r="G59" s="40"/>
      <c r="H59" s="40">
        <v>550743</v>
      </c>
      <c r="I59" s="40"/>
      <c r="J59" s="24"/>
    </row>
    <row r="60" spans="1:10" s="17" customFormat="1">
      <c r="A60" s="91" t="s">
        <v>48</v>
      </c>
      <c r="B60" s="79"/>
      <c r="C60" s="79"/>
      <c r="D60" s="79"/>
      <c r="E60" s="79"/>
      <c r="F60" s="73"/>
      <c r="G60" s="40"/>
      <c r="H60" s="40">
        <v>202</v>
      </c>
      <c r="I60" s="40"/>
      <c r="J60" s="24"/>
    </row>
    <row r="61" spans="1:10" s="17" customFormat="1">
      <c r="A61" s="91" t="s">
        <v>49</v>
      </c>
      <c r="B61" s="79"/>
      <c r="C61" s="79"/>
      <c r="D61" s="79"/>
      <c r="E61" s="79"/>
      <c r="F61" s="73"/>
      <c r="G61" s="40"/>
      <c r="H61" s="40">
        <v>7944</v>
      </c>
      <c r="I61" s="40"/>
      <c r="J61" s="24"/>
    </row>
    <row r="62" spans="1:10" s="17" customFormat="1">
      <c r="A62" s="78" t="s">
        <v>82</v>
      </c>
      <c r="B62" s="79"/>
      <c r="C62" s="79"/>
      <c r="D62" s="79"/>
      <c r="E62" s="79"/>
      <c r="F62" s="73"/>
      <c r="G62" s="40"/>
      <c r="H62" s="40">
        <v>12431</v>
      </c>
      <c r="I62" s="40"/>
      <c r="J62" s="24"/>
    </row>
    <row r="63" spans="1:10" s="17" customFormat="1">
      <c r="A63" s="78" t="s">
        <v>62</v>
      </c>
      <c r="B63" s="79"/>
      <c r="C63" s="79"/>
      <c r="D63" s="79"/>
      <c r="E63" s="79"/>
      <c r="F63" s="80"/>
      <c r="G63" s="40"/>
      <c r="H63" s="40">
        <v>10974</v>
      </c>
      <c r="I63" s="40"/>
      <c r="J63" s="24"/>
    </row>
    <row r="64" spans="1:10" s="17" customFormat="1">
      <c r="A64" s="81" t="s">
        <v>50</v>
      </c>
      <c r="B64" s="82"/>
      <c r="C64" s="82"/>
      <c r="D64" s="82"/>
      <c r="E64" s="82"/>
      <c r="F64" s="83"/>
      <c r="G64" s="40"/>
      <c r="H64" s="40">
        <f>SUM(H59:H63)</f>
        <v>582294</v>
      </c>
      <c r="I64" s="41">
        <v>15722</v>
      </c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 ht="15.75">
      <c r="A66" s="13" t="s">
        <v>67</v>
      </c>
      <c r="B66" s="13"/>
      <c r="C66" s="13"/>
      <c r="D66" s="13"/>
      <c r="E66" s="13"/>
      <c r="F66" s="14"/>
      <c r="G66" s="15"/>
      <c r="H66" s="1"/>
      <c r="I66" s="1"/>
    </row>
  </sheetData>
  <mergeCells count="73">
    <mergeCell ref="A63:F63"/>
    <mergeCell ref="A64:F64"/>
    <mergeCell ref="A56:H56"/>
    <mergeCell ref="A57:J57"/>
    <mergeCell ref="A58:F58"/>
    <mergeCell ref="A59:F59"/>
    <mergeCell ref="A60:F60"/>
    <mergeCell ref="A61:F61"/>
    <mergeCell ref="A62:F62"/>
    <mergeCell ref="H24:I24"/>
    <mergeCell ref="A25:G25"/>
    <mergeCell ref="A13:H13"/>
    <mergeCell ref="A14:H14"/>
    <mergeCell ref="A15:H15"/>
    <mergeCell ref="A21:H21"/>
    <mergeCell ref="A22:I22"/>
    <mergeCell ref="A16:H16"/>
    <mergeCell ref="A17:H17"/>
    <mergeCell ref="A18:H18"/>
    <mergeCell ref="A19:H19"/>
    <mergeCell ref="A20:H20"/>
    <mergeCell ref="A10:C10"/>
    <mergeCell ref="A11:I11"/>
    <mergeCell ref="A12:H12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26:G26"/>
    <mergeCell ref="B23:G23"/>
    <mergeCell ref="A24:G24"/>
    <mergeCell ref="A37:G37"/>
    <mergeCell ref="A36:G36"/>
    <mergeCell ref="A28:G28"/>
    <mergeCell ref="A27:G27"/>
    <mergeCell ref="A30:G30"/>
    <mergeCell ref="A31:G31"/>
    <mergeCell ref="A32:G32"/>
    <mergeCell ref="A33:G33"/>
    <mergeCell ref="A35:G35"/>
    <mergeCell ref="A34:G34"/>
    <mergeCell ref="A29:G29"/>
    <mergeCell ref="A46:G46"/>
    <mergeCell ref="A48:G48"/>
    <mergeCell ref="A49:G49"/>
    <mergeCell ref="A50:G50"/>
    <mergeCell ref="A38:G38"/>
    <mergeCell ref="A39:G39"/>
    <mergeCell ref="A40:G40"/>
    <mergeCell ref="A41:G41"/>
    <mergeCell ref="A43:G43"/>
    <mergeCell ref="A44:G44"/>
    <mergeCell ref="A42:G42"/>
    <mergeCell ref="A47:G47"/>
    <mergeCell ref="A45:G45"/>
    <mergeCell ref="H55:I55"/>
    <mergeCell ref="A51:G51"/>
    <mergeCell ref="A54:G54"/>
    <mergeCell ref="A55:G55"/>
    <mergeCell ref="A52:G52"/>
    <mergeCell ref="A53:G53"/>
  </mergeCells>
  <pageMargins left="0.43307086614173229" right="0.23622047244094491" top="0.15748031496062992" bottom="0.15748031496062992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2023-04-09T09:25:32Z</dcterms:modified>
</cp:coreProperties>
</file>